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6D2DBD54-4E98-4DC0-A214-AB2EEA2AA6C8}" xr6:coauthVersionLast="45" xr6:coauthVersionMax="45" xr10:uidLastSave="{00000000-0000-0000-0000-000000000000}"/>
  <bookViews>
    <workbookView xWindow="-120" yWindow="-120" windowWidth="24240" windowHeight="13140" xr2:uid="{B45B994B-9094-4CB8-8A5E-D14B7B3E1DCB}"/>
  </bookViews>
  <sheets>
    <sheet name="Fig 6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1" l="1"/>
  <c r="I19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  <c r="G14" i="1" l="1"/>
  <c r="F14" i="1"/>
  <c r="F15" i="1"/>
  <c r="F16" i="1"/>
  <c r="F17" i="1"/>
  <c r="F18" i="1"/>
  <c r="F19" i="1"/>
  <c r="F20" i="1"/>
  <c r="F13" i="1"/>
  <c r="E14" i="1" l="1"/>
  <c r="E15" i="1"/>
  <c r="E16" i="1"/>
  <c r="E17" i="1"/>
  <c r="E18" i="1"/>
  <c r="E19" i="1"/>
  <c r="E20" i="1"/>
  <c r="G20" i="1"/>
  <c r="G19" i="1"/>
  <c r="G18" i="1"/>
  <c r="G17" i="1"/>
  <c r="G16" i="1"/>
  <c r="G15" i="1" l="1"/>
  <c r="E13" i="1"/>
</calcChain>
</file>

<file path=xl/sharedStrings.xml><?xml version="1.0" encoding="utf-8"?>
<sst xmlns="http://schemas.openxmlformats.org/spreadsheetml/2006/main" count="29" uniqueCount="20">
  <si>
    <t>DMSO</t>
  </si>
  <si>
    <t>Verte</t>
  </si>
  <si>
    <t xml:space="preserve">Verte+ 12.5 nM Torin1 </t>
  </si>
  <si>
    <t>Verte+ 25 nM Torin1</t>
  </si>
  <si>
    <t>Verte+ 50 nM Torin1</t>
  </si>
  <si>
    <t xml:space="preserve">Torin1 12.5 nM </t>
  </si>
  <si>
    <t>Torin1 25 nM</t>
  </si>
  <si>
    <t>Torin1 50 nM</t>
  </si>
  <si>
    <t>Mean</t>
  </si>
  <si>
    <t>SEM</t>
  </si>
  <si>
    <t>Viable cells with trypan blue</t>
  </si>
  <si>
    <t>Cell Unit x106</t>
  </si>
  <si>
    <t>SUM159 plated 2 days and treated for three days</t>
  </si>
  <si>
    <t>replicate 1</t>
  </si>
  <si>
    <t>replicate 2</t>
  </si>
  <si>
    <t>replicate 3</t>
  </si>
  <si>
    <t>verte vs combo</t>
  </si>
  <si>
    <t>2sided ttest</t>
  </si>
  <si>
    <t>2 sided ttest</t>
  </si>
  <si>
    <t>% viable cells to DMSO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</si>
</sst>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24875621890547"/>
          <c:y val="2.9910439821202683E-2"/>
          <c:w val="0.80579080392728686"/>
          <c:h val="0.4943573073144421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83EF-4CA7-A8D4-B5B3B5DEE70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3EF-4CA7-A8D4-B5B3B5DEE70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3EF-4CA7-A8D4-B5B3B5DEE70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3EF-4CA7-A8D4-B5B3B5DEE70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83EF-4CA7-A8D4-B5B3B5DEE70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83EF-4CA7-A8D4-B5B3B5DEE70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83EF-4CA7-A8D4-B5B3B5DEE70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83EF-4CA7-A8D4-B5B3B5DEE706}"/>
              </c:ext>
            </c:extLst>
          </c:dPt>
          <c:errBars>
            <c:errBarType val="both"/>
            <c:errValType val="cust"/>
            <c:noEndCap val="0"/>
            <c:plus>
              <c:numRef>
                <c:f>'Fig 6a'!$F$13:$F$20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14.24726809178542</c:v>
                  </c:pt>
                  <c:pt idx="2">
                    <c:v>15.547425510518044</c:v>
                  </c:pt>
                  <c:pt idx="3">
                    <c:v>10.213027102181295</c:v>
                  </c:pt>
                  <c:pt idx="4">
                    <c:v>6.0339043898990523</c:v>
                  </c:pt>
                  <c:pt idx="5">
                    <c:v>4.7974454789788528</c:v>
                  </c:pt>
                  <c:pt idx="6">
                    <c:v>3.7120804008096688</c:v>
                  </c:pt>
                  <c:pt idx="7">
                    <c:v>2.8990840955942692</c:v>
                  </c:pt>
                </c:numCache>
              </c:numRef>
            </c:plus>
            <c:minus>
              <c:numRef>
                <c:f>'Fig 6a'!$F$13:$F$20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14.24726809178542</c:v>
                  </c:pt>
                  <c:pt idx="2">
                    <c:v>15.547425510518044</c:v>
                  </c:pt>
                  <c:pt idx="3">
                    <c:v>10.213027102181295</c:v>
                  </c:pt>
                  <c:pt idx="4">
                    <c:v>6.0339043898990523</c:v>
                  </c:pt>
                  <c:pt idx="5">
                    <c:v>4.7974454789788528</c:v>
                  </c:pt>
                  <c:pt idx="6">
                    <c:v>3.7120804008096688</c:v>
                  </c:pt>
                  <c:pt idx="7">
                    <c:v>2.8990840955942692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 6a'!$A$13:$A$20</c:f>
              <c:strCache>
                <c:ptCount val="8"/>
                <c:pt idx="0">
                  <c:v>DMSO</c:v>
                </c:pt>
                <c:pt idx="1">
                  <c:v>Torin1 12.5 nM </c:v>
                </c:pt>
                <c:pt idx="2">
                  <c:v>Torin1 25 nM</c:v>
                </c:pt>
                <c:pt idx="3">
                  <c:v>Torin1 50 nM</c:v>
                </c:pt>
                <c:pt idx="4">
                  <c:v>Verte</c:v>
                </c:pt>
                <c:pt idx="5">
                  <c:v>Verte+ 12.5 nM Torin1 </c:v>
                </c:pt>
                <c:pt idx="6">
                  <c:v>Verte+ 25 nM Torin1</c:v>
                </c:pt>
                <c:pt idx="7">
                  <c:v>Verte+ 50 nM Torin1</c:v>
                </c:pt>
              </c:strCache>
            </c:strRef>
          </c:cat>
          <c:val>
            <c:numRef>
              <c:f>'Fig 6a'!$E$13:$E$20</c:f>
              <c:numCache>
                <c:formatCode>General</c:formatCode>
                <c:ptCount val="8"/>
                <c:pt idx="0">
                  <c:v>100</c:v>
                </c:pt>
                <c:pt idx="1">
                  <c:v>72.321471798595979</c:v>
                </c:pt>
                <c:pt idx="2">
                  <c:v>61.869765190026634</c:v>
                </c:pt>
                <c:pt idx="3">
                  <c:v>43.215081094166059</c:v>
                </c:pt>
                <c:pt idx="4">
                  <c:v>52.197288792060029</c:v>
                </c:pt>
                <c:pt idx="5">
                  <c:v>42.200435729847499</c:v>
                </c:pt>
                <c:pt idx="6">
                  <c:v>26.603243766642461</c:v>
                </c:pt>
                <c:pt idx="7">
                  <c:v>11.648027112079399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F-4CA7-A8D4-B5B3B5DEE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96608696"/>
        <c:axId val="496609024"/>
      </c:barChart>
      <c:scatterChart>
        <c:scatterStyle val="lineMarker"/>
        <c:varyColors val="0"/>
        <c:ser>
          <c:idx val="1"/>
          <c:order val="1"/>
          <c:tx>
            <c:v>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6a'!$J$13:$J$20</c:f>
              <c:numCache>
                <c:formatCode>General</c:formatCode>
                <c:ptCount val="8"/>
                <c:pt idx="0">
                  <c:v>0.8</c:v>
                </c:pt>
                <c:pt idx="1">
                  <c:v>1.8</c:v>
                </c:pt>
                <c:pt idx="2">
                  <c:v>2.8</c:v>
                </c:pt>
                <c:pt idx="3">
                  <c:v>3.8</c:v>
                </c:pt>
                <c:pt idx="4">
                  <c:v>4.8</c:v>
                </c:pt>
                <c:pt idx="5">
                  <c:v>5.8</c:v>
                </c:pt>
                <c:pt idx="6">
                  <c:v>6.8</c:v>
                </c:pt>
                <c:pt idx="7">
                  <c:v>7.8</c:v>
                </c:pt>
              </c:numCache>
            </c:numRef>
          </c:xVal>
          <c:yVal>
            <c:numRef>
              <c:f>'Fig 6a'!$B$13:$B$20</c:f>
              <c:numCache>
                <c:formatCode>0.0</c:formatCode>
                <c:ptCount val="8"/>
                <c:pt idx="0">
                  <c:v>100</c:v>
                </c:pt>
                <c:pt idx="1">
                  <c:v>86.666666666666671</c:v>
                </c:pt>
                <c:pt idx="2">
                  <c:v>75.333333333333329</c:v>
                </c:pt>
                <c:pt idx="3">
                  <c:v>58.666666666666664</c:v>
                </c:pt>
                <c:pt idx="4">
                  <c:v>62.666666666666657</c:v>
                </c:pt>
                <c:pt idx="5">
                  <c:v>51.666666666666671</c:v>
                </c:pt>
                <c:pt idx="6">
                  <c:v>34</c:v>
                </c:pt>
                <c:pt idx="7">
                  <c:v>13.999999999999998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3F-48D0-B923-8F74D906CBCE}"/>
            </c:ext>
          </c:extLst>
        </c:ser>
        <c:ser>
          <c:idx val="2"/>
          <c:order val="2"/>
          <c:tx>
            <c:v>S3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6a'!$K$13:$K$20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'Fig 6a'!$C$13:$C$20</c:f>
              <c:numCache>
                <c:formatCode>0.0</c:formatCode>
                <c:ptCount val="8"/>
                <c:pt idx="0">
                  <c:v>100</c:v>
                </c:pt>
                <c:pt idx="1">
                  <c:v>86.470588235294116</c:v>
                </c:pt>
                <c:pt idx="2">
                  <c:v>79.411764705882362</c:v>
                </c:pt>
                <c:pt idx="3">
                  <c:v>47.058823529411768</c:v>
                </c:pt>
                <c:pt idx="4">
                  <c:v>41.764705882352942</c:v>
                </c:pt>
                <c:pt idx="5">
                  <c:v>38.82352941176471</c:v>
                </c:pt>
                <c:pt idx="6">
                  <c:v>22.352941176470591</c:v>
                </c:pt>
                <c:pt idx="7">
                  <c:v>5.882352941176471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3F-48D0-B923-8F74D906CBCE}"/>
            </c:ext>
          </c:extLst>
        </c:ser>
        <c:ser>
          <c:idx val="3"/>
          <c:order val="3"/>
          <c:tx>
            <c:v>S4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6a'!$L$13:$L$20</c:f>
              <c:numCache>
                <c:formatCode>General</c:formatCode>
                <c:ptCount val="8"/>
                <c:pt idx="0">
                  <c:v>1.2</c:v>
                </c:pt>
                <c:pt idx="1">
                  <c:v>2.2000000000000002</c:v>
                </c:pt>
                <c:pt idx="2">
                  <c:v>3.2</c:v>
                </c:pt>
                <c:pt idx="3">
                  <c:v>4.2</c:v>
                </c:pt>
                <c:pt idx="4">
                  <c:v>5.2</c:v>
                </c:pt>
                <c:pt idx="5">
                  <c:v>6.2</c:v>
                </c:pt>
                <c:pt idx="6">
                  <c:v>7.2</c:v>
                </c:pt>
                <c:pt idx="7">
                  <c:v>8.1999999999999993</c:v>
                </c:pt>
              </c:numCache>
            </c:numRef>
          </c:xVal>
          <c:yVal>
            <c:numRef>
              <c:f>'Fig 6a'!$D$13:$D$20</c:f>
              <c:numCache>
                <c:formatCode>0.0</c:formatCode>
                <c:ptCount val="8"/>
                <c:pt idx="0">
                  <c:v>100</c:v>
                </c:pt>
                <c:pt idx="1">
                  <c:v>43.827160493827158</c:v>
                </c:pt>
                <c:pt idx="2">
                  <c:v>30.864197530864196</c:v>
                </c:pt>
                <c:pt idx="3">
                  <c:v>23.91975308641975</c:v>
                </c:pt>
                <c:pt idx="4">
                  <c:v>52.160493827160494</c:v>
                </c:pt>
                <c:pt idx="5">
                  <c:v>36.111111111111107</c:v>
                </c:pt>
                <c:pt idx="6">
                  <c:v>23.456790123456788</c:v>
                </c:pt>
                <c:pt idx="7">
                  <c:v>15.061728395061728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3F-48D0-B923-8F74D906C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608696"/>
        <c:axId val="496609024"/>
      </c:scatterChart>
      <c:catAx>
        <c:axId val="496608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96609024"/>
        <c:crosses val="autoZero"/>
        <c:auto val="1"/>
        <c:lblAlgn val="ctr"/>
        <c:lblOffset val="100"/>
        <c:noMultiLvlLbl val="0"/>
      </c:catAx>
      <c:valAx>
        <c:axId val="496609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96608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21</xdr:row>
      <xdr:rowOff>123825</xdr:rowOff>
    </xdr:from>
    <xdr:to>
      <xdr:col>5</xdr:col>
      <xdr:colOff>419100</xdr:colOff>
      <xdr:row>35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40C074-7AA0-4DCC-91CC-7A5A795C3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Dropbox\Meiou\2018%20Genome%20wide%20crispr%20and%20CDK4%206%20RNA%20seq%20project\Project%202%20TNBC%20crispr%20screening%20in%20vivo\Nature%20Communications\revision\cell%20viability\Viable%20cells%20for%20flow%20cytomet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L11" t="str">
            <v>DMSO</v>
          </cell>
          <cell r="P11">
            <v>100</v>
          </cell>
          <cell r="Q11">
            <v>0</v>
          </cell>
        </row>
        <row r="12">
          <cell r="L12" t="str">
            <v xml:space="preserve">Torin1 12.5 nM </v>
          </cell>
          <cell r="P12">
            <v>72.321471798595979</v>
          </cell>
          <cell r="Q12">
            <v>14.24726809178542</v>
          </cell>
        </row>
        <row r="13">
          <cell r="L13" t="str">
            <v>Torin1 25 nM</v>
          </cell>
          <cell r="P13">
            <v>61.869765190026634</v>
          </cell>
          <cell r="Q13">
            <v>15.547425510518044</v>
          </cell>
        </row>
        <row r="14">
          <cell r="L14" t="str">
            <v>Torin1 50 nM</v>
          </cell>
          <cell r="P14">
            <v>43.215081094166059</v>
          </cell>
          <cell r="Q14">
            <v>10.213027102181295</v>
          </cell>
        </row>
        <row r="15">
          <cell r="L15" t="str">
            <v>Verte</v>
          </cell>
          <cell r="P15">
            <v>52.197288792060029</v>
          </cell>
          <cell r="Q15">
            <v>6.0339043898990523</v>
          </cell>
        </row>
        <row r="16">
          <cell r="L16" t="str">
            <v xml:space="preserve">Verte+ 12.5 nM Torin1 </v>
          </cell>
          <cell r="P16">
            <v>42.200435729847499</v>
          </cell>
          <cell r="Q16">
            <v>4.7974454789788528</v>
          </cell>
        </row>
        <row r="17">
          <cell r="L17" t="str">
            <v>Verte+ 25 nM Torin1</v>
          </cell>
          <cell r="P17">
            <v>26.603243766642461</v>
          </cell>
          <cell r="Q17">
            <v>3.7120804008096688</v>
          </cell>
        </row>
        <row r="18">
          <cell r="L18" t="str">
            <v>Verte+ 50 nM Torin1</v>
          </cell>
          <cell r="P18">
            <v>11.648027112079399</v>
          </cell>
          <cell r="Q18">
            <v>2.8990840955942692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E8F51-3DDA-422D-A267-32A933A01CAE}">
  <dimension ref="A1:L25"/>
  <sheetViews>
    <sheetView tabSelected="1" workbookViewId="0">
      <selection activeCell="L7" sqref="L7"/>
    </sheetView>
  </sheetViews>
  <sheetFormatPr defaultRowHeight="15" x14ac:dyDescent="0.25"/>
  <cols>
    <col min="1" max="1" width="26.42578125" customWidth="1"/>
    <col min="2" max="2" width="17.28515625" customWidth="1"/>
    <col min="13" max="13" width="33" customWidth="1"/>
  </cols>
  <sheetData>
    <row r="1" spans="1:12" x14ac:dyDescent="0.25">
      <c r="A1" t="s">
        <v>10</v>
      </c>
      <c r="B1" t="s">
        <v>12</v>
      </c>
    </row>
    <row r="2" spans="1:12" x14ac:dyDescent="0.25">
      <c r="A2" t="s">
        <v>11</v>
      </c>
      <c r="B2" t="s">
        <v>13</v>
      </c>
      <c r="C2" t="s">
        <v>14</v>
      </c>
      <c r="D2" t="s">
        <v>15</v>
      </c>
      <c r="E2" t="s">
        <v>19</v>
      </c>
    </row>
    <row r="3" spans="1:12" x14ac:dyDescent="0.25">
      <c r="A3" t="s">
        <v>0</v>
      </c>
      <c r="B3">
        <v>1.5</v>
      </c>
      <c r="C3">
        <v>1.7</v>
      </c>
      <c r="D3">
        <v>3.24</v>
      </c>
      <c r="E3" s="2">
        <f>B3/$B$3*100</f>
        <v>100</v>
      </c>
      <c r="F3" s="2">
        <f>C3/$C$3*100</f>
        <v>100</v>
      </c>
      <c r="G3" s="2">
        <f>D3/$D$3*100</f>
        <v>100</v>
      </c>
      <c r="H3" s="2"/>
    </row>
    <row r="4" spans="1:12" x14ac:dyDescent="0.25">
      <c r="A4" t="s">
        <v>5</v>
      </c>
      <c r="B4">
        <v>1.3</v>
      </c>
      <c r="C4">
        <v>1.47</v>
      </c>
      <c r="D4">
        <v>1.42</v>
      </c>
      <c r="E4" s="2">
        <f t="shared" ref="E4:E10" si="0">B4/$B$3*100</f>
        <v>86.666666666666671</v>
      </c>
      <c r="F4" s="2">
        <f t="shared" ref="F4:F10" si="1">C4/$C$3*100</f>
        <v>86.470588235294116</v>
      </c>
      <c r="G4" s="2">
        <f t="shared" ref="G4:G10" si="2">D4/$D$3*100</f>
        <v>43.827160493827158</v>
      </c>
      <c r="H4" s="2"/>
    </row>
    <row r="5" spans="1:12" x14ac:dyDescent="0.25">
      <c r="A5" t="s">
        <v>6</v>
      </c>
      <c r="B5">
        <v>1.1299999999999999</v>
      </c>
      <c r="C5">
        <v>1.35</v>
      </c>
      <c r="D5">
        <v>1</v>
      </c>
      <c r="E5" s="2">
        <f t="shared" si="0"/>
        <v>75.333333333333329</v>
      </c>
      <c r="F5" s="2">
        <f t="shared" si="1"/>
        <v>79.411764705882362</v>
      </c>
      <c r="G5" s="2">
        <f t="shared" si="2"/>
        <v>30.864197530864196</v>
      </c>
      <c r="H5" s="2"/>
    </row>
    <row r="6" spans="1:12" x14ac:dyDescent="0.25">
      <c r="A6" t="s">
        <v>7</v>
      </c>
      <c r="B6">
        <v>0.88</v>
      </c>
      <c r="C6">
        <v>0.8</v>
      </c>
      <c r="D6">
        <v>0.77500000000000002</v>
      </c>
      <c r="E6" s="2">
        <f t="shared" si="0"/>
        <v>58.666666666666664</v>
      </c>
      <c r="F6" s="2">
        <f t="shared" si="1"/>
        <v>47.058823529411768</v>
      </c>
      <c r="G6" s="2">
        <f t="shared" si="2"/>
        <v>23.91975308641975</v>
      </c>
      <c r="H6" s="2"/>
    </row>
    <row r="7" spans="1:12" x14ac:dyDescent="0.25">
      <c r="A7" t="s">
        <v>1</v>
      </c>
      <c r="B7">
        <v>0.94</v>
      </c>
      <c r="C7">
        <v>0.71</v>
      </c>
      <c r="D7">
        <v>1.69</v>
      </c>
      <c r="E7" s="2">
        <f t="shared" si="0"/>
        <v>62.666666666666657</v>
      </c>
      <c r="F7" s="2">
        <f t="shared" si="1"/>
        <v>41.764705882352942</v>
      </c>
      <c r="G7" s="2">
        <f t="shared" si="2"/>
        <v>52.160493827160494</v>
      </c>
      <c r="H7" s="2"/>
    </row>
    <row r="8" spans="1:12" x14ac:dyDescent="0.25">
      <c r="A8" t="s">
        <v>2</v>
      </c>
      <c r="B8">
        <v>0.77500000000000002</v>
      </c>
      <c r="C8">
        <v>0.66</v>
      </c>
      <c r="D8">
        <v>1.17</v>
      </c>
      <c r="E8" s="2">
        <f t="shared" si="0"/>
        <v>51.666666666666671</v>
      </c>
      <c r="F8" s="2">
        <f t="shared" si="1"/>
        <v>38.82352941176471</v>
      </c>
      <c r="G8" s="2">
        <f t="shared" si="2"/>
        <v>36.111111111111107</v>
      </c>
      <c r="H8" s="2"/>
    </row>
    <row r="9" spans="1:12" x14ac:dyDescent="0.25">
      <c r="A9" t="s">
        <v>3</v>
      </c>
      <c r="B9">
        <v>0.51</v>
      </c>
      <c r="C9">
        <v>0.38</v>
      </c>
      <c r="D9">
        <v>0.76</v>
      </c>
      <c r="E9" s="2">
        <f t="shared" si="0"/>
        <v>34</v>
      </c>
      <c r="F9" s="2">
        <f t="shared" si="1"/>
        <v>22.352941176470591</v>
      </c>
      <c r="G9" s="2">
        <f t="shared" si="2"/>
        <v>23.456790123456788</v>
      </c>
      <c r="H9" s="2"/>
    </row>
    <row r="10" spans="1:12" x14ac:dyDescent="0.25">
      <c r="A10" t="s">
        <v>4</v>
      </c>
      <c r="B10">
        <v>0.21</v>
      </c>
      <c r="C10">
        <v>0.1</v>
      </c>
      <c r="D10">
        <v>0.48799999999999999</v>
      </c>
      <c r="E10" s="2">
        <f t="shared" si="0"/>
        <v>13.999999999999998</v>
      </c>
      <c r="F10" s="2">
        <f t="shared" si="1"/>
        <v>5.882352941176471</v>
      </c>
      <c r="G10" s="2">
        <f t="shared" si="2"/>
        <v>15.061728395061728</v>
      </c>
      <c r="H10" s="2"/>
    </row>
    <row r="12" spans="1:12" x14ac:dyDescent="0.25">
      <c r="E12" t="s">
        <v>8</v>
      </c>
      <c r="F12" t="s">
        <v>9</v>
      </c>
      <c r="G12" t="s">
        <v>18</v>
      </c>
    </row>
    <row r="13" spans="1:12" x14ac:dyDescent="0.25">
      <c r="A13" t="s">
        <v>0</v>
      </c>
      <c r="B13" s="2">
        <v>100</v>
      </c>
      <c r="C13" s="2">
        <v>100</v>
      </c>
      <c r="D13" s="2">
        <v>100</v>
      </c>
      <c r="E13">
        <f t="shared" ref="E13:E20" si="3">AVERAGE(B13:D13)</f>
        <v>100</v>
      </c>
      <c r="F13">
        <f>STDEV(B13:D13)/SQRT(3)</f>
        <v>0</v>
      </c>
      <c r="J13">
        <v>0.8</v>
      </c>
      <c r="K13">
        <v>1</v>
      </c>
      <c r="L13">
        <v>1.2</v>
      </c>
    </row>
    <row r="14" spans="1:12" x14ac:dyDescent="0.25">
      <c r="A14" t="s">
        <v>5</v>
      </c>
      <c r="B14" s="2">
        <v>86.666666666666671</v>
      </c>
      <c r="C14" s="2">
        <v>86.470588235294116</v>
      </c>
      <c r="D14" s="2">
        <v>43.827160493827158</v>
      </c>
      <c r="E14">
        <f t="shared" si="3"/>
        <v>72.321471798595979</v>
      </c>
      <c r="F14">
        <f t="shared" ref="F14:F20" si="4">STDEV(B14:D14)/SQRT(3)</f>
        <v>14.24726809178542</v>
      </c>
      <c r="G14">
        <f>TTEST(B14:D14,B13:D13,2,2)</f>
        <v>0.12398855878168911</v>
      </c>
      <c r="J14">
        <v>1.8</v>
      </c>
      <c r="K14">
        <v>2</v>
      </c>
      <c r="L14">
        <v>2.2000000000000002</v>
      </c>
    </row>
    <row r="15" spans="1:12" x14ac:dyDescent="0.25">
      <c r="A15" t="s">
        <v>6</v>
      </c>
      <c r="B15" s="2">
        <v>75.333333333333329</v>
      </c>
      <c r="C15" s="2">
        <v>79.411764705882362</v>
      </c>
      <c r="D15" s="2">
        <v>30.864197530864196</v>
      </c>
      <c r="E15">
        <f t="shared" si="3"/>
        <v>61.869765190026634</v>
      </c>
      <c r="F15">
        <f t="shared" si="4"/>
        <v>15.547425510518044</v>
      </c>
      <c r="G15">
        <f>TTEST(B15:D15,B13:D13,2,2)</f>
        <v>7.0255110035791504E-2</v>
      </c>
      <c r="J15">
        <v>2.8</v>
      </c>
      <c r="K15">
        <v>3</v>
      </c>
      <c r="L15">
        <v>3.2</v>
      </c>
    </row>
    <row r="16" spans="1:12" x14ac:dyDescent="0.25">
      <c r="A16" t="s">
        <v>7</v>
      </c>
      <c r="B16" s="2">
        <v>58.666666666666664</v>
      </c>
      <c r="C16" s="2">
        <v>47.058823529411768</v>
      </c>
      <c r="D16" s="2">
        <v>23.91975308641975</v>
      </c>
      <c r="E16">
        <f t="shared" si="3"/>
        <v>43.215081094166059</v>
      </c>
      <c r="F16">
        <f t="shared" si="4"/>
        <v>10.213027102181295</v>
      </c>
      <c r="G16">
        <f>TTEST(B16:D16,B13:D13,2,2)</f>
        <v>5.1231735260184267E-3</v>
      </c>
      <c r="J16">
        <v>3.8</v>
      </c>
      <c r="K16">
        <v>4</v>
      </c>
      <c r="L16">
        <v>4.2</v>
      </c>
    </row>
    <row r="17" spans="1:12" x14ac:dyDescent="0.25">
      <c r="A17" t="s">
        <v>1</v>
      </c>
      <c r="B17" s="2">
        <v>62.666666666666657</v>
      </c>
      <c r="C17" s="2">
        <v>41.764705882352942</v>
      </c>
      <c r="D17" s="2">
        <v>52.160493827160494</v>
      </c>
      <c r="E17">
        <f t="shared" si="3"/>
        <v>52.197288792060029</v>
      </c>
      <c r="F17">
        <f t="shared" si="4"/>
        <v>6.0339043898990523</v>
      </c>
      <c r="G17">
        <f>TTEST(B17:D17,B13:D13,2,1)</f>
        <v>1.556184527388425E-2</v>
      </c>
      <c r="J17">
        <v>4.8</v>
      </c>
      <c r="K17">
        <v>5</v>
      </c>
      <c r="L17">
        <v>5.2</v>
      </c>
    </row>
    <row r="18" spans="1:12" x14ac:dyDescent="0.25">
      <c r="A18" t="s">
        <v>2</v>
      </c>
      <c r="B18" s="2">
        <v>51.666666666666671</v>
      </c>
      <c r="C18" s="2">
        <v>38.82352941176471</v>
      </c>
      <c r="D18" s="2">
        <v>36.111111111111107</v>
      </c>
      <c r="E18">
        <f t="shared" si="3"/>
        <v>42.200435729847499</v>
      </c>
      <c r="F18">
        <f t="shared" si="4"/>
        <v>4.7974454789788528</v>
      </c>
      <c r="G18">
        <f>TTEST(B13:D13,B18:D18,2,1)</f>
        <v>6.818849856954759E-3</v>
      </c>
      <c r="H18" t="s">
        <v>17</v>
      </c>
      <c r="J18">
        <v>5.8</v>
      </c>
      <c r="K18">
        <v>6</v>
      </c>
      <c r="L18">
        <v>6.2</v>
      </c>
    </row>
    <row r="19" spans="1:12" x14ac:dyDescent="0.25">
      <c r="A19" t="s">
        <v>3</v>
      </c>
      <c r="B19" s="2">
        <v>34</v>
      </c>
      <c r="C19" s="2">
        <v>22.352941176470591</v>
      </c>
      <c r="D19" s="2">
        <v>23.456790123456788</v>
      </c>
      <c r="E19">
        <f t="shared" si="3"/>
        <v>26.603243766642461</v>
      </c>
      <c r="F19">
        <f t="shared" si="4"/>
        <v>3.7120804008096688</v>
      </c>
      <c r="G19">
        <f>TTEST(B13:D13,B19:D19,2,1)</f>
        <v>2.5481124875539707E-3</v>
      </c>
      <c r="H19" t="s">
        <v>16</v>
      </c>
      <c r="I19">
        <f>TTEST(B17:D17,B19:D19,2,2)</f>
        <v>2.2501051492013251E-2</v>
      </c>
      <c r="J19">
        <v>6.8</v>
      </c>
      <c r="K19">
        <v>7</v>
      </c>
      <c r="L19">
        <v>7.2</v>
      </c>
    </row>
    <row r="20" spans="1:12" x14ac:dyDescent="0.25">
      <c r="A20" t="s">
        <v>4</v>
      </c>
      <c r="B20" s="2">
        <v>13.999999999999998</v>
      </c>
      <c r="C20" s="2">
        <v>5.882352941176471</v>
      </c>
      <c r="D20" s="2">
        <v>15.061728395061728</v>
      </c>
      <c r="E20">
        <f t="shared" si="3"/>
        <v>11.648027112079399</v>
      </c>
      <c r="F20">
        <f t="shared" si="4"/>
        <v>2.8990840955942692</v>
      </c>
      <c r="G20">
        <f>TTEST(B13:D13,B20:D20,2,1)</f>
        <v>1.074950377231263E-3</v>
      </c>
      <c r="H20" t="s">
        <v>16</v>
      </c>
      <c r="I20">
        <f>TTEST(B17:D17,B20:D20,2,2)</f>
        <v>3.749403351366224E-3</v>
      </c>
      <c r="J20">
        <v>7.8</v>
      </c>
      <c r="K20">
        <v>8</v>
      </c>
      <c r="L20">
        <v>8.1999999999999993</v>
      </c>
    </row>
    <row r="22" spans="1:12" x14ac:dyDescent="0.25">
      <c r="A22" s="1"/>
    </row>
    <row r="25" spans="1:12" x14ac:dyDescent="0.25">
      <c r="A25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2020-11-20T19:02:35Z</dcterms:created>
  <dcterms:modified xsi:type="dcterms:W3CDTF">2021-04-15T23:28:04Z</dcterms:modified>
</cp:coreProperties>
</file>